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材料系統別検出菌割合1" sheetId="1" r:id="rId1"/>
  </sheets>
  <definedNames>
    <definedName name="_xlnm.Print_Area" localSheetId="0">'材料系統別検出菌割合1'!$A$1:$I$120</definedName>
  </definedNames>
  <calcPr fullCalcOnLoad="1"/>
</workbook>
</file>

<file path=xl/sharedStrings.xml><?xml version="1.0" encoding="utf-8"?>
<sst xmlns="http://schemas.openxmlformats.org/spreadsheetml/2006/main" count="172" uniqueCount="50">
  <si>
    <t>材料系統別主要検出菌</t>
  </si>
  <si>
    <t>総検出菌株数</t>
  </si>
  <si>
    <t>株</t>
  </si>
  <si>
    <t>菌名</t>
  </si>
  <si>
    <t>数量</t>
  </si>
  <si>
    <t>割合（%)</t>
  </si>
  <si>
    <t>合計</t>
  </si>
  <si>
    <t>依頼期間：</t>
  </si>
  <si>
    <t>2019年2月1日 ～ 2019年2月28日</t>
  </si>
  <si>
    <t>呼吸器系</t>
  </si>
  <si>
    <t>入外区分：</t>
  </si>
  <si>
    <t>入院</t>
  </si>
  <si>
    <t>抽出対象：</t>
  </si>
  <si>
    <t>感受性検査を実施した検出菌</t>
  </si>
  <si>
    <t>α-Streptococcus</t>
  </si>
  <si>
    <t>Staphylococcus aureus (MRSA)</t>
  </si>
  <si>
    <t>カルバペネム耐性緑膿菌</t>
  </si>
  <si>
    <t>Pseudomonas aeruginosa</t>
  </si>
  <si>
    <t>Serratia marcescens subsp. marcescens</t>
  </si>
  <si>
    <t>Moraxella (Branhamella) catarrhalis</t>
  </si>
  <si>
    <t>MSSA</t>
  </si>
  <si>
    <t>Stenotrophomonas maltophilia</t>
  </si>
  <si>
    <t>Streptococcus agalactiae</t>
  </si>
  <si>
    <t>Proteus mirabilis</t>
  </si>
  <si>
    <t>その他</t>
  </si>
  <si>
    <t>呼吸器系（全菌種）</t>
  </si>
  <si>
    <t>H.influenzae</t>
  </si>
  <si>
    <t>Staphylococcus epidermidis</t>
  </si>
  <si>
    <t>フルオロキノロン耐性大腸菌</t>
  </si>
  <si>
    <t>C群β-Streptococcus</t>
  </si>
  <si>
    <t>Klebsiella pneumoniae subsp. pneumoniae</t>
  </si>
  <si>
    <t>Pseudomonas sp.</t>
  </si>
  <si>
    <t>Chryseobacterium meningosepticum</t>
  </si>
  <si>
    <t>泌尿器・生殖器系</t>
  </si>
  <si>
    <t>Gram-negative bacilli</t>
  </si>
  <si>
    <t>Enterococcus faecalis</t>
  </si>
  <si>
    <t>Escherichia coli</t>
  </si>
  <si>
    <t>Alcaligenes faecalis subsp. faecalis</t>
  </si>
  <si>
    <t>第三世代セファロスポリン耐性肺炎桿菌</t>
  </si>
  <si>
    <t>泌尿器・生殖器系（全菌種）</t>
  </si>
  <si>
    <t>Morganella morganii subsp. morganii</t>
  </si>
  <si>
    <t>Providencia rettgeri</t>
  </si>
  <si>
    <t>Klebsiella oxytoca</t>
  </si>
  <si>
    <t>消化器系</t>
  </si>
  <si>
    <t>Enterococcus faecium</t>
  </si>
  <si>
    <t>消化器系（全菌種）</t>
  </si>
  <si>
    <t>血液・穿刺液系</t>
  </si>
  <si>
    <t>血液・穿刺液系（全菌種）</t>
  </si>
  <si>
    <t>Corynebacterium sp.</t>
  </si>
  <si>
    <t>その他（全菌種）</t>
  </si>
</sst>
</file>

<file path=xl/styles.xml><?xml version="1.0" encoding="utf-8"?>
<styleSheet xmlns="http://schemas.openxmlformats.org/spreadsheetml/2006/main">
  <numFmts count="2">
    <numFmt numFmtId="177" formatCode="0.0%"/>
    <numFmt numFmtId="178" formatCode="&quot;（ &quot;@&quot; ）&quot;"/>
  </numFmts>
  <fonts count="8">
    <font>
      <sz val="10"/>
      <name val="Arial"/>
      <family val="2"/>
    </font>
    <font>
      <sz val="10"/>
      <name val="Meiryo"/>
      <family val="2"/>
    </font>
    <font>
      <sz val="10"/>
      <color theme="1"/>
      <name val="游ゴシック"/>
      <family val="2"/>
    </font>
    <font>
      <b/>
      <sz val="14"/>
      <color theme="1"/>
      <name val="メイリオ"/>
      <family val="3"/>
    </font>
    <font>
      <b/>
      <sz val="14"/>
      <name val="メイリオ"/>
      <family val="3"/>
    </font>
    <font>
      <sz val="14"/>
      <color theme="1"/>
      <name val="メイリオ"/>
      <family val="3"/>
    </font>
    <font>
      <sz val="10"/>
      <name val="メイリオ"/>
      <family val="3"/>
    </font>
    <font>
      <sz val="10"/>
      <color theme="1"/>
      <name val="メイリオ"/>
      <family val="3"/>
    </font>
  </fonts>
  <fills count="6">
    <fill>
      <patternFill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 style="hair"/>
      <right style="hair"/>
      <top style="hair"/>
      <bottom style="hair"/>
    </border>
    <border>
      <left style="thin"/>
      <right style="thin"/>
      <top style="thin"/>
      <bottom style="thin"/>
    </border>
    <border>
      <left/>
      <right/>
      <top style="thin"/>
      <bottom/>
    </border>
    <border>
      <left/>
      <right style="thin"/>
      <top style="thin"/>
      <bottom/>
    </border>
    <border>
      <left/>
      <right style="thin"/>
      <top style="thin"/>
      <bottom style="thin"/>
    </border>
  </borders>
  <cellStyleXfs count="2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 vertical="center"/>
      <protection/>
    </xf>
    <xf numFmtId="0" fontId="2" fillId="0" borderId="0">
      <alignment vertical="center"/>
      <protection/>
    </xf>
  </cellStyleXfs>
  <cellXfs count="57">
    <xf numFmtId="0" fontId="0" fillId="0" borderId="0" xfId="0"/>
    <xf numFmtId="0" fontId="3" fillId="0" borderId="0" xfId="20" applyFont="1" applyAlignment="1">
      <alignment horizontal="right" vertical="center"/>
      <protection/>
    </xf>
    <xf numFmtId="178" fontId="4" fillId="0" borderId="0" xfId="20" applyNumberFormat="1" applyFont="1" applyAlignment="1">
      <alignment vertical="center"/>
      <protection/>
    </xf>
    <xf numFmtId="0" fontId="5" fillId="0" borderId="0" xfId="20" applyFont="1" applyAlignment="1">
      <alignment horizontal="right" vertical="center"/>
      <protection/>
    </xf>
    <xf numFmtId="0" fontId="5" fillId="0" borderId="0" xfId="20" applyFont="1" applyAlignment="1">
      <alignment vertical="center"/>
      <protection/>
    </xf>
    <xf numFmtId="0" fontId="6" fillId="0" borderId="0" xfId="21" applyFont="1" applyAlignment="1">
      <alignment vertical="center"/>
      <protection/>
    </xf>
    <xf numFmtId="0" fontId="6" fillId="2" borderId="1" xfId="20" applyFont="1" applyFill="1" applyBorder="1" applyAlignment="1">
      <alignment horizontal="center" vertical="center"/>
      <protection/>
    </xf>
    <xf numFmtId="0" fontId="6" fillId="0" borderId="1" xfId="20" applyFont="1" applyBorder="1" applyAlignment="1">
      <alignment vertical="center" shrinkToFit="1"/>
      <protection/>
    </xf>
    <xf numFmtId="0" fontId="6" fillId="0" borderId="1" xfId="20" applyFont="1" applyBorder="1" applyAlignment="1">
      <alignment vertical="center"/>
      <protection/>
    </xf>
    <xf numFmtId="177" fontId="6" fillId="0" borderId="1" xfId="20" applyNumberFormat="1" applyFont="1" applyBorder="1" applyAlignment="1">
      <alignment vertical="center"/>
      <protection/>
    </xf>
    <xf numFmtId="0" fontId="6" fillId="3" borderId="1" xfId="20" applyFont="1" applyFill="1" applyBorder="1" applyAlignment="1">
      <alignment vertical="center"/>
      <protection/>
    </xf>
    <xf numFmtId="177" fontId="6" fillId="3" borderId="1" xfId="20" applyNumberFormat="1" applyFont="1" applyFill="1" applyBorder="1" applyAlignment="1">
      <alignment vertical="center"/>
      <protection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shrinkToFit="1"/>
    </xf>
    <xf numFmtId="177" fontId="7" fillId="0" borderId="0" xfId="0" applyNumberFormat="1" applyFont="1" applyAlignment="1">
      <alignment vertical="center"/>
    </xf>
    <xf numFmtId="0" fontId="7" fillId="4" borderId="2" xfId="0" applyFont="1" applyFill="1" applyBorder="1" applyAlignment="1">
      <alignment horizontal="center" vertical="center" shrinkToFit="1"/>
    </xf>
    <xf numFmtId="0" fontId="7" fillId="4" borderId="2" xfId="0" applyFont="1" applyFill="1" applyBorder="1" applyAlignment="1">
      <alignment horizontal="center" vertical="center"/>
    </xf>
    <xf numFmtId="177" fontId="7" fillId="4" borderId="2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shrinkToFit="1"/>
    </xf>
    <xf numFmtId="0" fontId="7" fillId="5" borderId="2" xfId="0" applyFont="1" applyFill="1" applyBorder="1" applyAlignment="1">
      <alignment vertical="center"/>
    </xf>
    <xf numFmtId="177" fontId="7" fillId="5" borderId="2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 shrinkToFit="1"/>
    </xf>
    <xf numFmtId="0" fontId="7" fillId="0" borderId="3" xfId="0" applyFont="1" applyBorder="1" applyAlignment="1">
      <alignment vertical="center"/>
    </xf>
    <xf numFmtId="177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shrinkToFit="1"/>
    </xf>
    <xf numFmtId="0" fontId="7" fillId="0" borderId="4" xfId="0" applyFont="1" applyBorder="1" applyAlignment="1">
      <alignment vertical="center"/>
    </xf>
    <xf numFmtId="177" fontId="7" fillId="0" borderId="4" xfId="0" applyNumberFormat="1" applyFont="1" applyBorder="1" applyAlignment="1">
      <alignment vertical="center"/>
    </xf>
    <xf numFmtId="0" fontId="7" fillId="0" borderId="5" xfId="0" applyFont="1" applyBorder="1" applyAlignment="1">
      <alignment vertical="center" shrinkToFit="1"/>
    </xf>
    <xf numFmtId="0" fontId="7" fillId="0" borderId="5" xfId="0" applyFont="1" applyBorder="1" applyAlignment="1">
      <alignment vertical="center"/>
    </xf>
    <xf numFmtId="177" fontId="7" fillId="0" borderId="5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shrinkToFit="1"/>
    </xf>
    <xf numFmtId="0" fontId="7" fillId="0" borderId="2" xfId="0" applyFont="1" applyBorder="1" applyAlignment="1">
      <alignment vertical="center"/>
    </xf>
    <xf numFmtId="177" fontId="7" fillId="0" borderId="2" xfId="0" applyNumberFormat="1" applyFont="1" applyBorder="1" applyAlignment="1">
      <alignment vertical="center"/>
    </xf>
    <xf numFmtId="0" fontId="7" fillId="4" borderId="5" xfId="0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/>
    </xf>
    <xf numFmtId="177" fontId="7" fillId="4" borderId="5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 shrinkToFit="1"/>
    </xf>
    <xf numFmtId="0" fontId="7" fillId="5" borderId="5" xfId="0" applyFont="1" applyFill="1" applyBorder="1" applyAlignment="1">
      <alignment vertical="center"/>
    </xf>
    <xf numFmtId="177" fontId="7" fillId="5" borderId="5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/>
    </xf>
    <xf numFmtId="177" fontId="7" fillId="4" borderId="4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vertical="center" shrinkToFit="1"/>
    </xf>
    <xf numFmtId="0" fontId="7" fillId="5" borderId="4" xfId="0" applyFont="1" applyFill="1" applyBorder="1" applyAlignment="1">
      <alignment vertical="center"/>
    </xf>
    <xf numFmtId="177" fontId="7" fillId="5" borderId="4" xfId="0" applyNumberFormat="1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 shrinkToFit="1"/>
    </xf>
    <xf numFmtId="0" fontId="7" fillId="4" borderId="3" xfId="0" applyFont="1" applyFill="1" applyBorder="1" applyAlignment="1">
      <alignment horizontal="center" vertical="center"/>
    </xf>
    <xf numFmtId="177" fontId="7" fillId="4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 shrinkToFit="1"/>
    </xf>
    <xf numFmtId="0" fontId="7" fillId="5" borderId="3" xfId="0" applyFont="1" applyFill="1" applyBorder="1" applyAlignment="1">
      <alignment vertical="center"/>
    </xf>
    <xf numFmtId="177" fontId="7" fillId="5" borderId="3" xfId="0" applyNumberFormat="1" applyFont="1" applyFill="1" applyBorder="1" applyAlignment="1">
      <alignment vertical="center"/>
    </xf>
    <xf numFmtId="0" fontId="7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/>
    </xf>
    <xf numFmtId="177" fontId="7" fillId="4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vertical="center" shrinkToFit="1"/>
    </xf>
    <xf numFmtId="0" fontId="7" fillId="5" borderId="0" xfId="0" applyFont="1" applyFill="1" applyAlignment="1">
      <alignment vertical="center"/>
    </xf>
    <xf numFmtId="177" fontId="7" fillId="5" borderId="0" xfId="0" applyNumberFormat="1" applyFont="1" applyFill="1" applyAlignment="1">
      <alignment vertical="center"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  <cellStyle name="標準 2_1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autoTitleDeleted val="0"/>
    <c:title>
      <c:tx>
        <c:rich>
          <a:bodyPr vert="horz" rot="0" anchor="ctr"/>
          <a:lstStyle/>
          <a:p>
            <a:pPr algn="ctr">
              <a:defRPr/>
            </a:pPr>
            <a:r>
              <a:rPr lang="en-US" cap="none" sz="1000" b="1" u="none" baseline="0">
                <a:latin typeface="メイリオ"/>
                <a:ea typeface="メイリオ"/>
                <a:cs typeface="メイリオ"/>
              </a:rPr>
              <a:t>（％）</a:t>
            </a:r>
          </a:p>
        </c:rich>
      </c:tx>
      <c:layout>
        <c:manualLayout>
          <c:xMode val="edge"/>
          <c:yMode val="edge"/>
          <c:x val="0.43875"/>
          <c:y val="0.12975"/>
        </c:manualLayout>
      </c:layout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2625"/>
          <c:y val="0.056"/>
          <c:w val="0.494"/>
          <c:h val="0.84525"/>
        </c:manualLayout>
      </c:layout>
      <c:pieChart>
        <c:varyColors val="1"/>
        <c:ser>
          <c:idx val="1"/>
          <c:order val="0"/>
          <c:explosion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dPt>
            <c:idx val="0"/>
            <c:spPr>
              <a:solidFill>
                <a:srgbClr val="115472"/>
              </a:solidFill>
            </c:spPr>
          </c:dPt>
          <c:dPt>
            <c:idx val="1"/>
            <c:spPr>
              <a:solidFill>
                <a:srgbClr val="CE632B"/>
              </a:solidFill>
            </c:spPr>
          </c:dPt>
          <c:dPt>
            <c:idx val="2"/>
            <c:spPr>
              <a:solidFill>
                <a:srgbClr val="155E1F"/>
              </a:solidFill>
            </c:spPr>
          </c:dPt>
          <c:dPt>
            <c:idx val="3"/>
            <c:spPr>
              <a:solidFill>
                <a:srgbClr val="0C8BBC"/>
              </a:solidFill>
            </c:spPr>
          </c:dPt>
          <c:dPt>
            <c:idx val="4"/>
            <c:spPr>
              <a:solidFill>
                <a:srgbClr val="8D2582"/>
              </a:solidFill>
            </c:spPr>
          </c:dPt>
          <c:dPt>
            <c:idx val="5"/>
            <c:spPr>
              <a:solidFill>
                <a:srgbClr val="449328"/>
              </a:solidFill>
            </c:spPr>
          </c:dPt>
          <c:dPt>
            <c:idx val="6"/>
            <c:spPr>
              <a:solidFill>
                <a:srgbClr val="8599AA"/>
              </a:solidFill>
            </c:spPr>
          </c:dPt>
          <c:dPt>
            <c:idx val="7"/>
            <c:spPr>
              <a:solidFill>
                <a:srgbClr val="EEA18A"/>
              </a:solidFill>
            </c:spPr>
          </c:dPt>
          <c:dPt>
            <c:idx val="8"/>
            <c:spPr>
              <a:solidFill>
                <a:srgbClr val="869E87"/>
              </a:solidFill>
            </c:spPr>
          </c:dPt>
          <c:dPt>
            <c:idx val="9"/>
            <c:spPr>
              <a:solidFill>
                <a:srgbClr val="85BAE0"/>
              </a:solidFill>
            </c:spPr>
          </c:dPt>
          <c:dPt>
            <c:idx val="10"/>
            <c:spPr>
              <a:solidFill>
                <a:srgbClr val="BC89B4"/>
              </a:solidFill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vert="horz" rot="0" anchor="ctr"/>
              <a:lstStyle/>
              <a:p>
                <a:pPr algn="ctr">
                  <a:defRPr lang="en-US" cap="none" sz="1000" u="none" baseline="0">
                    <a:latin typeface="Meiryo"/>
                    <a:ea typeface="Meiryo"/>
                    <a:cs typeface="Meiryo"/>
                  </a:defRPr>
                </a:pPr>
              </a:p>
            </c:txPr>
            <c:showLegendKey val="0"/>
            <c:showVal val="0"/>
            <c:showBubbleSize val="0"/>
            <c:showCatName val="0"/>
            <c:showSerName val="0"/>
            <c:showLeaderLines val="1"/>
            <c:showPercent val="1"/>
          </c:dLbls>
          <c:cat>
            <c:strRef>
              <c:f>'材料系統別検出菌割合1'!$L$9:$L$19</c:f>
              <c:strCache/>
            </c:strRef>
          </c:cat>
          <c:val>
            <c:numRef>
              <c:f>'材料系統別検出菌割合1'!$N$9:$N$19</c:f>
              <c:numCache/>
            </c:numRef>
          </c:val>
        </c:ser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5"/>
          <c:y val="0.009"/>
          <c:w val="0.43625"/>
          <c:h val="0.96925"/>
        </c:manualLayout>
      </c:layout>
      <c:overlay val="0"/>
      <c:txPr>
        <a:bodyPr vert="horz" rot="0"/>
        <a:lstStyle/>
        <a:p>
          <a:pPr>
            <a:defRPr lang="en-US" cap="none" sz="1000" u="none" baseline="0">
              <a:latin typeface="Meiryo"/>
              <a:ea typeface="Meiryo"/>
              <a:cs typeface="Meiryo"/>
            </a:defRPr>
          </a:pPr>
        </a:p>
      </c:txPr>
    </c:legend>
    <c:plotVisOnly val="1"/>
    <c:dispBlanksAs val="gap"/>
    <c:showDLblsOverMax val="0"/>
  </c:chart>
  <c:spPr>
    <a:ln>
      <a:noFill/>
    </a:ln>
  </c:spPr>
  <c:date1904 val="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autoTitleDeleted val="0"/>
    <c:title>
      <c:tx>
        <c:rich>
          <a:bodyPr vert="horz" rot="0" anchor="ctr"/>
          <a:lstStyle/>
          <a:p>
            <a:pPr algn="ctr">
              <a:defRPr/>
            </a:pPr>
            <a:r>
              <a:rPr lang="en-US" cap="none" sz="1000" b="1" u="none" baseline="0">
                <a:latin typeface="メイリオ"/>
                <a:ea typeface="メイリオ"/>
                <a:cs typeface="メイリオ"/>
              </a:rPr>
              <a:t>（％）</a:t>
            </a:r>
          </a:p>
        </c:rich>
      </c:tx>
      <c:layout>
        <c:manualLayout>
          <c:xMode val="edge"/>
          <c:yMode val="edge"/>
          <c:x val="0.43875"/>
          <c:y val="0.12975"/>
        </c:manualLayout>
      </c:layout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2625"/>
          <c:y val="0.056"/>
          <c:w val="0.494"/>
          <c:h val="0.84525"/>
        </c:manualLayout>
      </c:layout>
      <c:pieChart>
        <c:varyColors val="1"/>
        <c:ser>
          <c:idx val="1"/>
          <c:order val="0"/>
          <c:explosion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dPt>
            <c:idx val="0"/>
            <c:spPr>
              <a:solidFill>
                <a:srgbClr val="115472"/>
              </a:solidFill>
            </c:spPr>
          </c:dPt>
          <c:dPt>
            <c:idx val="1"/>
            <c:spPr>
              <a:solidFill>
                <a:srgbClr val="CE632B"/>
              </a:solidFill>
            </c:spPr>
          </c:dPt>
          <c:dPt>
            <c:idx val="2"/>
            <c:spPr>
              <a:solidFill>
                <a:srgbClr val="155E1F"/>
              </a:solidFill>
            </c:spPr>
          </c:dPt>
          <c:dPt>
            <c:idx val="3"/>
            <c:spPr>
              <a:solidFill>
                <a:srgbClr val="0C8BBC"/>
              </a:solidFill>
            </c:spPr>
          </c:dPt>
          <c:dPt>
            <c:idx val="4"/>
            <c:spPr>
              <a:solidFill>
                <a:srgbClr val="8D2582"/>
              </a:solidFill>
            </c:spPr>
          </c:dPt>
          <c:dPt>
            <c:idx val="5"/>
            <c:spPr>
              <a:solidFill>
                <a:srgbClr val="449328"/>
              </a:solidFill>
            </c:spPr>
          </c:dPt>
          <c:dPt>
            <c:idx val="6"/>
            <c:spPr>
              <a:solidFill>
                <a:srgbClr val="8599AA"/>
              </a:solidFill>
            </c:spPr>
          </c:dPt>
          <c:dPt>
            <c:idx val="7"/>
            <c:spPr>
              <a:solidFill>
                <a:srgbClr val="EEA18A"/>
              </a:solidFill>
            </c:spPr>
          </c:dPt>
          <c:dPt>
            <c:idx val="8"/>
            <c:spPr>
              <a:solidFill>
                <a:srgbClr val="869E87"/>
              </a:solidFill>
            </c:spPr>
          </c:dPt>
          <c:dPt>
            <c:idx val="9"/>
            <c:spPr>
              <a:solidFill>
                <a:srgbClr val="85BAE0"/>
              </a:solidFill>
            </c:spPr>
          </c:dPt>
          <c:dPt>
            <c:idx val="10"/>
            <c:spPr>
              <a:solidFill>
                <a:srgbClr val="BC89B4"/>
              </a:solidFill>
            </c:spPr>
          </c:dPt>
          <c:dLbls>
            <c:numFmt formatCode="General" sourceLinked="1"/>
            <c:txPr>
              <a:bodyPr vert="horz" rot="0" anchor="ctr"/>
              <a:lstStyle/>
              <a:p>
                <a:pPr algn="ctr">
                  <a:defRPr lang="en-US" cap="none" sz="1000" u="none" baseline="0">
                    <a:latin typeface="Meiryo"/>
                    <a:ea typeface="Meiryo"/>
                    <a:cs typeface="Meiryo"/>
                  </a:defRPr>
                </a:pPr>
              </a:p>
            </c:txPr>
            <c:showLegendKey val="0"/>
            <c:showVal val="1"/>
            <c:showBubbleSize val="0"/>
            <c:showCatName val="0"/>
            <c:showSerName val="0"/>
            <c:showLeaderLines val="0"/>
            <c:showPercent val="0"/>
          </c:dLbls>
          <c:cat>
            <c:strRef>
              <c:f>'材料系統別検出菌割合1'!$L$33:$L$43</c:f>
              <c:strCache/>
            </c:strRef>
          </c:cat>
          <c:val>
            <c:numRef>
              <c:f>'材料系統別検出菌割合1'!$N$33:$N$43</c:f>
              <c:numCache/>
            </c:numRef>
          </c:val>
        </c:ser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5"/>
          <c:y val="0.009"/>
          <c:w val="0.43625"/>
          <c:h val="0.96925"/>
        </c:manualLayout>
      </c:layout>
      <c:overlay val="0"/>
      <c:txPr>
        <a:bodyPr vert="horz" rot="0"/>
        <a:lstStyle/>
        <a:p>
          <a:pPr>
            <a:defRPr lang="en-US" cap="none" sz="1000" u="none" baseline="0">
              <a:latin typeface="Meiryo"/>
              <a:ea typeface="Meiryo"/>
              <a:cs typeface="Meiryo"/>
            </a:defRPr>
          </a:pPr>
        </a:p>
      </c:txPr>
    </c:legend>
    <c:plotVisOnly val="1"/>
    <c:dispBlanksAs val="gap"/>
    <c:showDLblsOverMax val="0"/>
  </c:chart>
  <c:spPr>
    <a:ln>
      <a:noFill/>
    </a:ln>
  </c:spPr>
  <c:date1904 val="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autoTitleDeleted val="0"/>
    <c:title>
      <c:tx>
        <c:rich>
          <a:bodyPr vert="horz" rot="0" anchor="ctr"/>
          <a:lstStyle/>
          <a:p>
            <a:pPr algn="ctr">
              <a:defRPr/>
            </a:pPr>
            <a:r>
              <a:rPr lang="en-US" cap="none" sz="1000" b="1" u="none" baseline="0">
                <a:latin typeface="メイリオ"/>
                <a:ea typeface="メイリオ"/>
                <a:cs typeface="メイリオ"/>
              </a:rPr>
              <a:t>（％）</a:t>
            </a:r>
          </a:p>
        </c:rich>
      </c:tx>
      <c:layout>
        <c:manualLayout>
          <c:xMode val="edge"/>
          <c:yMode val="edge"/>
          <c:x val="0.43875"/>
          <c:y val="0.12975"/>
        </c:manualLayout>
      </c:layout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2625"/>
          <c:y val="0.056"/>
          <c:w val="0.494"/>
          <c:h val="0.84525"/>
        </c:manualLayout>
      </c:layout>
      <c:pieChart>
        <c:varyColors val="1"/>
        <c:ser>
          <c:idx val="1"/>
          <c:order val="0"/>
          <c:explosion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dPt>
            <c:idx val="0"/>
            <c:spPr>
              <a:solidFill>
                <a:srgbClr val="115472"/>
              </a:solidFill>
            </c:spPr>
          </c:dPt>
          <c:dPt>
            <c:idx val="1"/>
            <c:spPr>
              <a:solidFill>
                <a:srgbClr val="CE632B"/>
              </a:solidFill>
            </c:spPr>
          </c:dPt>
          <c:dLbls>
            <c:numFmt formatCode="General" sourceLinked="1"/>
            <c:txPr>
              <a:bodyPr vert="horz" rot="0" anchor="ctr"/>
              <a:lstStyle/>
              <a:p>
                <a:pPr algn="ctr">
                  <a:defRPr lang="en-US" cap="none" sz="1000" u="none" baseline="0">
                    <a:latin typeface="Meiryo"/>
                    <a:ea typeface="Meiryo"/>
                    <a:cs typeface="Meiryo"/>
                  </a:defRPr>
                </a:pPr>
              </a:p>
            </c:txPr>
            <c:showLegendKey val="0"/>
            <c:showVal val="1"/>
            <c:showBubbleSize val="0"/>
            <c:showCatName val="0"/>
            <c:showSerName val="0"/>
            <c:showLeaderLines val="0"/>
            <c:showPercent val="0"/>
          </c:dLbls>
          <c:cat>
            <c:strRef>
              <c:f>'材料系統別検出菌割合1'!$L$57:$L$58</c:f>
              <c:strCache/>
            </c:strRef>
          </c:cat>
          <c:val>
            <c:numRef>
              <c:f>'材料系統別検出菌割合1'!$N$57:$N$58</c:f>
              <c:numCache/>
            </c:numRef>
          </c:val>
        </c:ser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5"/>
          <c:y val="0.009"/>
          <c:w val="0.43625"/>
          <c:h val="0.96925"/>
        </c:manualLayout>
      </c:layout>
      <c:overlay val="0"/>
      <c:txPr>
        <a:bodyPr vert="horz" rot="0"/>
        <a:lstStyle/>
        <a:p>
          <a:pPr>
            <a:defRPr lang="en-US" cap="none" sz="1000" u="none" baseline="0">
              <a:latin typeface="Meiryo"/>
              <a:ea typeface="Meiryo"/>
              <a:cs typeface="Meiryo"/>
            </a:defRPr>
          </a:pPr>
        </a:p>
      </c:txPr>
    </c:legend>
    <c:plotVisOnly val="1"/>
    <c:dispBlanksAs val="gap"/>
    <c:showDLblsOverMax val="0"/>
  </c:chart>
  <c:spPr>
    <a:ln>
      <a:noFill/>
    </a:ln>
  </c:spPr>
  <c:date1904 val="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autoTitleDeleted val="0"/>
    <c:title>
      <c:tx>
        <c:rich>
          <a:bodyPr vert="horz" rot="0" anchor="ctr"/>
          <a:lstStyle/>
          <a:p>
            <a:pPr algn="ctr">
              <a:defRPr/>
            </a:pPr>
            <a:r>
              <a:rPr lang="en-US" cap="none" sz="1000" b="1" u="none" baseline="0">
                <a:latin typeface="メイリオ"/>
                <a:ea typeface="メイリオ"/>
                <a:cs typeface="メイリオ"/>
              </a:rPr>
              <a:t>（％）</a:t>
            </a:r>
          </a:p>
        </c:rich>
      </c:tx>
      <c:layout>
        <c:manualLayout>
          <c:xMode val="edge"/>
          <c:yMode val="edge"/>
          <c:x val="0.43875"/>
          <c:y val="0.12975"/>
        </c:manualLayout>
      </c:layout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2625"/>
          <c:y val="0.056"/>
          <c:w val="0.494"/>
          <c:h val="0.84525"/>
        </c:manualLayout>
      </c:layout>
      <c:pieChart>
        <c:varyColors val="1"/>
        <c:ser>
          <c:idx val="1"/>
          <c:order val="0"/>
          <c:explosion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dPt>
            <c:idx val="0"/>
            <c:spPr>
              <a:solidFill>
                <a:srgbClr val="115472"/>
              </a:solidFill>
            </c:spPr>
          </c:dPt>
          <c:dPt>
            <c:idx val="1"/>
            <c:spPr>
              <a:solidFill>
                <a:srgbClr val="CE632B"/>
              </a:solidFill>
            </c:spPr>
          </c:dPt>
          <c:dPt>
            <c:idx val="2"/>
            <c:spPr>
              <a:solidFill>
                <a:srgbClr val="155E1F"/>
              </a:solidFill>
            </c:spPr>
          </c:dPt>
          <c:dPt>
            <c:idx val="3"/>
            <c:spPr>
              <a:solidFill>
                <a:srgbClr val="0C8BBC"/>
              </a:solidFill>
            </c:spPr>
          </c:dPt>
          <c:dPt>
            <c:idx val="4"/>
            <c:spPr>
              <a:solidFill>
                <a:srgbClr val="8D2582"/>
              </a:solidFill>
            </c:spPr>
          </c:dPt>
          <c:dLbls>
            <c:numFmt formatCode="General" sourceLinked="1"/>
            <c:txPr>
              <a:bodyPr vert="horz" rot="0" anchor="ctr"/>
              <a:lstStyle/>
              <a:p>
                <a:pPr algn="ctr">
                  <a:defRPr lang="en-US" cap="none" sz="1000" u="none" baseline="0">
                    <a:latin typeface="Meiryo"/>
                    <a:ea typeface="Meiryo"/>
                    <a:cs typeface="Meiryo"/>
                  </a:defRPr>
                </a:pPr>
              </a:p>
            </c:txPr>
            <c:showLegendKey val="0"/>
            <c:showVal val="1"/>
            <c:showBubbleSize val="0"/>
            <c:showCatName val="0"/>
            <c:showSerName val="0"/>
            <c:showLeaderLines val="0"/>
            <c:showPercent val="0"/>
          </c:dLbls>
          <c:cat>
            <c:strRef>
              <c:f>'材料系統別検出菌割合1'!$L$81:$L$85</c:f>
              <c:strCache/>
            </c:strRef>
          </c:cat>
          <c:val>
            <c:numRef>
              <c:f>'材料系統別検出菌割合1'!$N$81:$N$85</c:f>
              <c:numCache/>
            </c:numRef>
          </c:val>
        </c:ser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5"/>
          <c:y val="0.009"/>
          <c:w val="0.43625"/>
          <c:h val="0.96925"/>
        </c:manualLayout>
      </c:layout>
      <c:overlay val="0"/>
      <c:txPr>
        <a:bodyPr vert="horz" rot="0"/>
        <a:lstStyle/>
        <a:p>
          <a:pPr>
            <a:defRPr lang="en-US" cap="none" sz="1000" u="none" baseline="0">
              <a:latin typeface="Meiryo"/>
              <a:ea typeface="Meiryo"/>
              <a:cs typeface="Meiryo"/>
            </a:defRPr>
          </a:pPr>
        </a:p>
      </c:txPr>
    </c:legend>
    <c:plotVisOnly val="1"/>
    <c:dispBlanksAs val="gap"/>
    <c:showDLblsOverMax val="0"/>
  </c:chart>
  <c:spPr>
    <a:ln>
      <a:noFill/>
    </a:ln>
  </c:spPr>
  <c:date1904 val="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autoTitleDeleted val="0"/>
    <c:title>
      <c:tx>
        <c:rich>
          <a:bodyPr vert="horz" rot="0" anchor="ctr"/>
          <a:lstStyle/>
          <a:p>
            <a:pPr algn="ctr">
              <a:defRPr/>
            </a:pPr>
            <a:r>
              <a:rPr lang="en-US" cap="none" sz="1000" b="1" u="none" baseline="0">
                <a:latin typeface="メイリオ"/>
                <a:ea typeface="メイリオ"/>
                <a:cs typeface="メイリオ"/>
              </a:rPr>
              <a:t>（％）</a:t>
            </a:r>
          </a:p>
        </c:rich>
      </c:tx>
      <c:layout>
        <c:manualLayout>
          <c:xMode val="edge"/>
          <c:yMode val="edge"/>
          <c:x val="0.43875"/>
          <c:y val="0.12975"/>
        </c:manualLayout>
      </c:layout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2625"/>
          <c:y val="0.056"/>
          <c:w val="0.494"/>
          <c:h val="0.84525"/>
        </c:manualLayout>
      </c:layout>
      <c:pieChart>
        <c:varyColors val="1"/>
        <c:ser>
          <c:idx val="1"/>
          <c:order val="0"/>
          <c:explosion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dPt>
            <c:idx val="0"/>
            <c:spPr>
              <a:solidFill>
                <a:srgbClr val="115472"/>
              </a:solidFill>
            </c:spPr>
          </c:dPt>
          <c:dPt>
            <c:idx val="1"/>
            <c:spPr>
              <a:solidFill>
                <a:srgbClr val="CE632B"/>
              </a:solidFill>
            </c:spPr>
          </c:dPt>
          <c:dPt>
            <c:idx val="2"/>
            <c:spPr>
              <a:solidFill>
                <a:srgbClr val="155E1F"/>
              </a:solidFill>
            </c:spPr>
          </c:dPt>
          <c:dPt>
            <c:idx val="3"/>
            <c:spPr>
              <a:solidFill>
                <a:srgbClr val="0C8BBC"/>
              </a:solidFill>
            </c:spPr>
          </c:dPt>
          <c:dPt>
            <c:idx val="4"/>
            <c:spPr>
              <a:solidFill>
                <a:srgbClr val="8D2582"/>
              </a:solidFill>
            </c:spPr>
          </c:dPt>
          <c:dLbls>
            <c:numFmt formatCode="General" sourceLinked="1"/>
            <c:txPr>
              <a:bodyPr vert="horz" rot="0" anchor="ctr"/>
              <a:lstStyle/>
              <a:p>
                <a:pPr algn="ctr">
                  <a:defRPr lang="en-US" cap="none" sz="1000" u="none" baseline="0">
                    <a:latin typeface="Meiryo"/>
                    <a:ea typeface="Meiryo"/>
                    <a:cs typeface="Meiryo"/>
                  </a:defRPr>
                </a:pPr>
              </a:p>
            </c:txPr>
            <c:showLegendKey val="0"/>
            <c:showVal val="1"/>
            <c:showBubbleSize val="0"/>
            <c:showCatName val="0"/>
            <c:showSerName val="0"/>
            <c:showLeaderLines val="0"/>
            <c:showPercent val="0"/>
          </c:dLbls>
          <c:cat>
            <c:strRef>
              <c:f>'材料系統別検出菌割合1'!$L$105:$L$109</c:f>
              <c:strCache/>
            </c:strRef>
          </c:cat>
          <c:val>
            <c:numRef>
              <c:f>'材料系統別検出菌割合1'!$N$105:$N$109</c:f>
              <c:numCache/>
            </c:numRef>
          </c:val>
        </c:ser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5"/>
          <c:y val="0.009"/>
          <c:w val="0.43625"/>
          <c:h val="0.96925"/>
        </c:manualLayout>
      </c:layout>
      <c:overlay val="0"/>
      <c:txPr>
        <a:bodyPr vert="horz" rot="0"/>
        <a:lstStyle/>
        <a:p>
          <a:pPr>
            <a:defRPr lang="en-US" cap="none" sz="1000" u="none" baseline="0">
              <a:latin typeface="Meiryo"/>
              <a:ea typeface="Meiryo"/>
              <a:cs typeface="Meiryo"/>
            </a:defRPr>
          </a:pPr>
        </a:p>
      </c:txPr>
    </c:legend>
    <c:plotVisOnly val="1"/>
    <c:dispBlanksAs val="gap"/>
    <c:showDLblsOverMax val="0"/>
  </c:chart>
  <c:spPr>
    <a:ln>
      <a:noFill/>
    </a:ln>
  </c:spPr>
  <c:date1904 val="1"/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5</xdr:row>
      <xdr:rowOff>19050</xdr:rowOff>
    </xdr:from>
    <xdr:to>
      <xdr:col>8</xdr:col>
      <xdr:colOff>352425</xdr:colOff>
      <xdr:row>23</xdr:row>
      <xdr:rowOff>47625</xdr:rowOff>
    </xdr:to>
    <xdr:graphicFrame macro="">
      <xdr:nvGraphicFramePr>
        <xdr:cNvPr id="1" name="グラフ 1"/>
        <xdr:cNvGraphicFramePr/>
      </xdr:nvGraphicFramePr>
      <xdr:xfrm>
        <a:off x="0" y="1009650"/>
        <a:ext cx="6534150" cy="3457575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0</xdr:colOff>
      <xdr:row>29</xdr:row>
      <xdr:rowOff>19050</xdr:rowOff>
    </xdr:from>
    <xdr:to>
      <xdr:col>8</xdr:col>
      <xdr:colOff>352425</xdr:colOff>
      <xdr:row>47</xdr:row>
      <xdr:rowOff>47625</xdr:rowOff>
    </xdr:to>
    <xdr:graphicFrame macro="">
      <xdr:nvGraphicFramePr>
        <xdr:cNvPr id="2" name="グラフ 2"/>
        <xdr:cNvGraphicFramePr/>
      </xdr:nvGraphicFramePr>
      <xdr:xfrm>
        <a:off x="0" y="5619750"/>
        <a:ext cx="6534150" cy="3457575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0</xdr:col>
      <xdr:colOff>0</xdr:colOff>
      <xdr:row>53</xdr:row>
      <xdr:rowOff>19050</xdr:rowOff>
    </xdr:from>
    <xdr:to>
      <xdr:col>8</xdr:col>
      <xdr:colOff>352425</xdr:colOff>
      <xdr:row>71</xdr:row>
      <xdr:rowOff>47625</xdr:rowOff>
    </xdr:to>
    <xdr:graphicFrame macro="">
      <xdr:nvGraphicFramePr>
        <xdr:cNvPr id="3" name="グラフ 3"/>
        <xdr:cNvGraphicFramePr/>
      </xdr:nvGraphicFramePr>
      <xdr:xfrm>
        <a:off x="0" y="10229850"/>
        <a:ext cx="6534150" cy="3457575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  <xdr:twoCellAnchor>
    <xdr:from>
      <xdr:col>0</xdr:col>
      <xdr:colOff>0</xdr:colOff>
      <xdr:row>77</xdr:row>
      <xdr:rowOff>19050</xdr:rowOff>
    </xdr:from>
    <xdr:to>
      <xdr:col>8</xdr:col>
      <xdr:colOff>352425</xdr:colOff>
      <xdr:row>95</xdr:row>
      <xdr:rowOff>47625</xdr:rowOff>
    </xdr:to>
    <xdr:graphicFrame macro="">
      <xdr:nvGraphicFramePr>
        <xdr:cNvPr id="4" name="グラフ 4"/>
        <xdr:cNvGraphicFramePr/>
      </xdr:nvGraphicFramePr>
      <xdr:xfrm>
        <a:off x="0" y="14839950"/>
        <a:ext cx="6534150" cy="3457575"/>
      </xdr:xfrm>
      <a:graphic>
        <a:graphicData uri="http://schemas.openxmlformats.org/drawingml/2006/chart">
          <c:chart xmlns:c="http://schemas.openxmlformats.org/drawingml/2006/chart" r:id="rId4"/>
        </a:graphicData>
      </a:graphic>
    </xdr:graphicFrame>
    <xdr:clientData/>
  </xdr:twoCellAnchor>
  <xdr:twoCellAnchor>
    <xdr:from>
      <xdr:col>0</xdr:col>
      <xdr:colOff>0</xdr:colOff>
      <xdr:row>101</xdr:row>
      <xdr:rowOff>19050</xdr:rowOff>
    </xdr:from>
    <xdr:to>
      <xdr:col>8</xdr:col>
      <xdr:colOff>352425</xdr:colOff>
      <xdr:row>119</xdr:row>
      <xdr:rowOff>47625</xdr:rowOff>
    </xdr:to>
    <xdr:graphicFrame macro="">
      <xdr:nvGraphicFramePr>
        <xdr:cNvPr id="5" name="グラフ 5"/>
        <xdr:cNvGraphicFramePr/>
      </xdr:nvGraphicFramePr>
      <xdr:xfrm>
        <a:off x="0" y="19450050"/>
        <a:ext cx="6534150" cy="3457575"/>
      </xdr:xfrm>
      <a:graphic>
        <a:graphicData uri="http://schemas.openxmlformats.org/drawingml/2006/chart">
          <c:chart xmlns:c="http://schemas.openxmlformats.org/drawingml/2006/chart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6"/>
  <sheetViews>
    <sheetView showGridLines="0" tabSelected="1" zoomScaleSheetLayoutView="100" workbookViewId="0" topLeftCell="A1"/>
  </sheetViews>
  <sheetFormatPr defaultColWidth="9.140625" defaultRowHeight="15" customHeight="1"/>
  <cols>
    <col min="1" max="6" width="10.7109375" style="12" customWidth="1"/>
    <col min="7" max="7" width="18.7109375" style="12" customWidth="1"/>
    <col min="8" max="8" width="9.7109375" style="12" customWidth="1"/>
    <col min="9" max="9" width="5.7109375" style="12" customWidth="1"/>
    <col min="10" max="11" width="2.8515625" style="12" customWidth="1"/>
    <col min="12" max="12" width="30.7109375" style="12" customWidth="1"/>
    <col min="13" max="15" width="9.140625" style="12" customWidth="1"/>
    <col min="16" max="16" width="30.7109375" style="13" customWidth="1"/>
    <col min="17" max="17" width="9.140625" style="12" customWidth="1"/>
    <col min="18" max="18" width="9.140625" style="14" customWidth="1"/>
    <col min="19" max="16384" width="9.140625" style="12" customWidth="1"/>
  </cols>
  <sheetData>
    <row r="1" spans="3:9" ht="18" customHeight="1">
      <c r="C1" s="1" t="s">
        <v>0</v>
      </c>
      <c r="D1" s="2" t="s">
        <v>9</v>
      </c>
      <c r="G1" s="3" t="s">
        <v>1</v>
      </c>
      <c r="H1" s="4">
        <f>M20</f>
        <v>0</v>
      </c>
      <c r="I1" s="4" t="s">
        <v>2</v>
      </c>
    </row>
    <row r="3" spans="1:2" ht="15" customHeight="1">
      <c r="A3" s="12" t="s">
        <v>7</v>
      </c>
      <c r="B3" s="12" t="s">
        <v>8</v>
      </c>
    </row>
    <row r="4" spans="1:2" ht="15" customHeight="1">
      <c r="A4" s="12" t="s">
        <v>10</v>
      </c>
      <c r="B4" s="12" t="s">
        <v>11</v>
      </c>
    </row>
    <row r="5" spans="1:2" ht="15" customHeight="1">
      <c r="A5" s="12" t="s">
        <v>12</v>
      </c>
      <c r="B5" s="12" t="s">
        <v>13</v>
      </c>
    </row>
    <row r="7" spans="12:16" ht="15" customHeight="1">
      <c r="L7" s="5" t="str">
        <f>D1&amp;"（上位10菌種）"</f>
        <v>（上位10菌種）</v>
      </c>
      <c r="P7" s="13" t="s">
        <v>25</v>
      </c>
    </row>
    <row r="8" spans="12:18" ht="15" customHeight="1">
      <c r="L8" s="6" t="s">
        <v>3</v>
      </c>
      <c r="M8" s="6" t="s">
        <v>4</v>
      </c>
      <c r="N8" s="6" t="s">
        <v>5</v>
      </c>
      <c r="P8" s="15" t="s">
        <v>3</v>
      </c>
      <c r="Q8" s="16" t="s">
        <v>4</v>
      </c>
      <c r="R8" s="17" t="s">
        <v>5</v>
      </c>
    </row>
    <row r="9" spans="12:18" ht="15" customHeight="1">
      <c r="L9" s="7" t="s">
        <v>14</v>
      </c>
      <c r="M9" s="8">
        <v>20</v>
      </c>
      <c r="N9" s="9" t="str">
        <f>IF(M20&lt;&gt;"",IF(M20&lt;&gt;0,IF(M9="","",M9/M20),""),"")</f>
        <v/>
      </c>
      <c r="P9" s="30" t="s">
        <v>14</v>
      </c>
      <c r="Q9" s="31">
        <v>20</v>
      </c>
      <c r="R9" s="32">
        <v>0.21978021978021978</v>
      </c>
    </row>
    <row r="10" spans="12:18" ht="15" customHeight="1">
      <c r="L10" s="7" t="s">
        <v>15</v>
      </c>
      <c r="M10" s="8">
        <v>20</v>
      </c>
      <c r="N10" s="9" t="str">
        <f>IF(M20&lt;&gt;"",IF(M20&lt;&gt;0,IF(M10="","",M10/M20),""),"")</f>
        <v/>
      </c>
      <c r="P10" s="30" t="s">
        <v>15</v>
      </c>
      <c r="Q10" s="31">
        <v>20</v>
      </c>
      <c r="R10" s="32">
        <v>0.21978021978021978</v>
      </c>
    </row>
    <row r="11" spans="12:18" ht="15" customHeight="1">
      <c r="L11" s="7" t="s">
        <v>16</v>
      </c>
      <c r="M11" s="8">
        <v>8</v>
      </c>
      <c r="N11" s="9" t="str">
        <f>IF(M20&lt;&gt;"",IF(M20&lt;&gt;0,IF(M11="","",M11/M20),""),"")</f>
        <v/>
      </c>
      <c r="P11" s="30" t="s">
        <v>16</v>
      </c>
      <c r="Q11" s="31">
        <v>8</v>
      </c>
      <c r="R11" s="32">
        <v>0.08791208791208792</v>
      </c>
    </row>
    <row r="12" spans="12:18" ht="15" customHeight="1">
      <c r="L12" s="7" t="s">
        <v>17</v>
      </c>
      <c r="M12" s="8">
        <v>7</v>
      </c>
      <c r="N12" s="9" t="str">
        <f>IF(M20&lt;&gt;"",IF(M20&lt;&gt;0,IF(M12="","",M12/M20),""),"")</f>
        <v/>
      </c>
      <c r="P12" s="30" t="s">
        <v>17</v>
      </c>
      <c r="Q12" s="31">
        <v>7</v>
      </c>
      <c r="R12" s="32">
        <v>0.07692307692307693</v>
      </c>
    </row>
    <row r="13" spans="12:18" ht="15" customHeight="1">
      <c r="L13" s="7" t="s">
        <v>18</v>
      </c>
      <c r="M13" s="8">
        <v>6</v>
      </c>
      <c r="N13" s="9" t="str">
        <f>IF(M20&lt;&gt;"",IF(M20&lt;&gt;0,IF(M13="","",M13/M20),""),"")</f>
        <v/>
      </c>
      <c r="P13" s="30" t="s">
        <v>18</v>
      </c>
      <c r="Q13" s="31">
        <v>6</v>
      </c>
      <c r="R13" s="32">
        <v>0.06593406593406594</v>
      </c>
    </row>
    <row r="14" spans="12:18" ht="15" customHeight="1">
      <c r="L14" s="7" t="s">
        <v>19</v>
      </c>
      <c r="M14" s="8">
        <v>5</v>
      </c>
      <c r="N14" s="9" t="str">
        <f>IF(M20&lt;&gt;"",IF(M20&lt;&gt;0,IF(M14="","",M14/M20),""),"")</f>
        <v/>
      </c>
      <c r="P14" s="30" t="s">
        <v>19</v>
      </c>
      <c r="Q14" s="31">
        <v>5</v>
      </c>
      <c r="R14" s="32">
        <v>0.054945054945054944</v>
      </c>
    </row>
    <row r="15" spans="12:18" ht="15" customHeight="1">
      <c r="L15" s="7" t="s">
        <v>20</v>
      </c>
      <c r="M15" s="8">
        <v>4</v>
      </c>
      <c r="N15" s="9" t="str">
        <f>IF(M20&lt;&gt;"",IF(M20&lt;&gt;0,IF(M15="","",M15/M20),""),"")</f>
        <v/>
      </c>
      <c r="P15" s="30" t="s">
        <v>20</v>
      </c>
      <c r="Q15" s="31">
        <v>4</v>
      </c>
      <c r="R15" s="32">
        <v>0.04395604395604396</v>
      </c>
    </row>
    <row r="16" spans="12:18" ht="15" customHeight="1">
      <c r="L16" s="7" t="s">
        <v>21</v>
      </c>
      <c r="M16" s="8">
        <v>4</v>
      </c>
      <c r="N16" s="9" t="str">
        <f>IF(M20&lt;&gt;"",IF(M20&lt;&gt;0,IF(M16="","",M16/M20),""),"")</f>
        <v/>
      </c>
      <c r="P16" s="30" t="s">
        <v>21</v>
      </c>
      <c r="Q16" s="31">
        <v>4</v>
      </c>
      <c r="R16" s="32">
        <v>0.04395604395604396</v>
      </c>
    </row>
    <row r="17" spans="12:18" ht="15" customHeight="1">
      <c r="L17" s="7" t="s">
        <v>22</v>
      </c>
      <c r="M17" s="8">
        <v>3</v>
      </c>
      <c r="N17" s="9" t="str">
        <f>IF(M20&lt;&gt;"",IF(M20&lt;&gt;0,IF(M17="","",M17/M20),""),"")</f>
        <v/>
      </c>
      <c r="P17" s="30" t="s">
        <v>22</v>
      </c>
      <c r="Q17" s="31">
        <v>3</v>
      </c>
      <c r="R17" s="32">
        <v>0.03296703296703297</v>
      </c>
    </row>
    <row r="18" spans="12:18" ht="15" customHeight="1">
      <c r="L18" s="7" t="s">
        <v>23</v>
      </c>
      <c r="M18" s="8">
        <v>3</v>
      </c>
      <c r="N18" s="9" t="str">
        <f>IF(M20&lt;&gt;"",IF(M20&lt;&gt;0,IF(M18="","",M18/M20),""),"")</f>
        <v/>
      </c>
      <c r="P18" s="30" t="s">
        <v>23</v>
      </c>
      <c r="Q18" s="31">
        <v>3</v>
      </c>
      <c r="R18" s="32">
        <v>0.03296703296703297</v>
      </c>
    </row>
    <row r="19" spans="12:18" ht="15" customHeight="1">
      <c r="L19" s="7" t="s">
        <v>24</v>
      </c>
      <c r="M19" s="8">
        <v>11</v>
      </c>
      <c r="N19" s="9" t="str">
        <f>IF(M20&lt;&gt;"",IF(M20&lt;&gt;0,IF(M19="","",M19/M20),""),"")</f>
        <v/>
      </c>
      <c r="P19" s="30" t="s">
        <v>26</v>
      </c>
      <c r="Q19" s="31">
        <v>3</v>
      </c>
      <c r="R19" s="32">
        <v>0.03296703296703297</v>
      </c>
    </row>
    <row r="20" spans="12:18" ht="15" customHeight="1">
      <c r="L20" s="10" t="s">
        <v>6</v>
      </c>
      <c r="M20" s="10">
        <f>SUM(M9:M19)</f>
        <v>0</v>
      </c>
      <c r="N20" s="11" t="str">
        <f>IF(M20&lt;&gt;"",IF(M20&lt;&gt;0,IF(M20="","",M20/M20),""),"")</f>
        <v/>
      </c>
      <c r="P20" s="30" t="s">
        <v>27</v>
      </c>
      <c r="Q20" s="31">
        <v>2</v>
      </c>
      <c r="R20" s="32">
        <v>0.02197802197802198</v>
      </c>
    </row>
    <row r="21" spans="16:18" ht="15" customHeight="1">
      <c r="P21" s="30" t="s">
        <v>28</v>
      </c>
      <c r="Q21" s="31">
        <v>2</v>
      </c>
      <c r="R21" s="32">
        <v>0.02197802197802198</v>
      </c>
    </row>
    <row r="22" spans="16:18" ht="15" customHeight="1">
      <c r="P22" s="30" t="s">
        <v>29</v>
      </c>
      <c r="Q22" s="31">
        <v>1</v>
      </c>
      <c r="R22" s="32">
        <v>0.01098901098901099</v>
      </c>
    </row>
    <row r="23" spans="16:18" ht="15" customHeight="1">
      <c r="P23" s="30" t="s">
        <v>30</v>
      </c>
      <c r="Q23" s="31">
        <v>1</v>
      </c>
      <c r="R23" s="32">
        <v>0.01098901098901099</v>
      </c>
    </row>
    <row r="24" spans="16:18" ht="15" customHeight="1">
      <c r="P24" s="30" t="s">
        <v>31</v>
      </c>
      <c r="Q24" s="31">
        <v>1</v>
      </c>
      <c r="R24" s="32">
        <v>0.01098901098901099</v>
      </c>
    </row>
    <row r="25" spans="3:18" ht="18" customHeight="1">
      <c r="C25" s="1" t="s">
        <v>0</v>
      </c>
      <c r="D25" s="2" t="s">
        <v>33</v>
      </c>
      <c r="G25" s="3" t="s">
        <v>1</v>
      </c>
      <c r="H25" s="4">
        <f>M44</f>
        <v>0</v>
      </c>
      <c r="I25" s="4" t="s">
        <v>2</v>
      </c>
      <c r="P25" s="30" t="s">
        <v>32</v>
      </c>
      <c r="Q25" s="31">
        <v>1</v>
      </c>
      <c r="R25" s="32">
        <v>0.01098901098901099</v>
      </c>
    </row>
    <row r="26" spans="16:18" ht="15" customHeight="1">
      <c r="P26" s="18" t="s">
        <v>6</v>
      </c>
      <c r="Q26" s="19">
        <v>91</v>
      </c>
      <c r="R26" s="20"/>
    </row>
    <row r="27" spans="1:2" ht="15" customHeight="1">
      <c r="A27" s="12" t="s">
        <v>7</v>
      </c>
      <c r="B27" s="12" t="s">
        <v>8</v>
      </c>
    </row>
    <row r="28" spans="1:16" ht="15" customHeight="1">
      <c r="A28" s="12" t="s">
        <v>10</v>
      </c>
      <c r="B28" s="12" t="s">
        <v>11</v>
      </c>
      <c r="P28" s="13" t="s">
        <v>39</v>
      </c>
    </row>
    <row r="29" spans="1:18" ht="15" customHeight="1">
      <c r="A29" s="12" t="s">
        <v>12</v>
      </c>
      <c r="B29" s="12" t="s">
        <v>13</v>
      </c>
      <c r="P29" s="15" t="s">
        <v>3</v>
      </c>
      <c r="Q29" s="16" t="s">
        <v>4</v>
      </c>
      <c r="R29" s="17" t="s">
        <v>5</v>
      </c>
    </row>
    <row r="30" spans="16:18" ht="15" customHeight="1">
      <c r="P30" s="30" t="s">
        <v>17</v>
      </c>
      <c r="Q30" s="31">
        <v>7</v>
      </c>
      <c r="R30" s="32">
        <v>0.20588235294117646</v>
      </c>
    </row>
    <row r="31" spans="12:18" ht="15" customHeight="1">
      <c r="L31" s="5" t="str">
        <f>D25&amp;"（上位10菌種）"</f>
        <v>（上位10菌種）</v>
      </c>
      <c r="P31" s="30" t="s">
        <v>34</v>
      </c>
      <c r="Q31" s="31">
        <v>5</v>
      </c>
      <c r="R31" s="32">
        <v>0.14705882352941177</v>
      </c>
    </row>
    <row r="32" spans="12:18" ht="15" customHeight="1">
      <c r="L32" s="6" t="s">
        <v>3</v>
      </c>
      <c r="M32" s="6" t="s">
        <v>4</v>
      </c>
      <c r="N32" s="6" t="s">
        <v>5</v>
      </c>
      <c r="P32" s="30" t="s">
        <v>15</v>
      </c>
      <c r="Q32" s="31">
        <v>4</v>
      </c>
      <c r="R32" s="32">
        <v>0.11764705882352941</v>
      </c>
    </row>
    <row r="33" spans="12:18" ht="15" customHeight="1">
      <c r="L33" s="7" t="s">
        <v>17</v>
      </c>
      <c r="M33" s="8">
        <v>7</v>
      </c>
      <c r="N33" s="9" t="str">
        <f>IF(M44&lt;&gt;"",IF(M44&lt;&gt;0,IF(M33="","",M33/M44),""),"")</f>
        <v/>
      </c>
      <c r="P33" s="30" t="s">
        <v>30</v>
      </c>
      <c r="Q33" s="31">
        <v>3</v>
      </c>
      <c r="R33" s="32">
        <v>0.08823529411764706</v>
      </c>
    </row>
    <row r="34" spans="12:18" ht="15" customHeight="1">
      <c r="L34" s="7" t="s">
        <v>34</v>
      </c>
      <c r="M34" s="8">
        <v>5</v>
      </c>
      <c r="N34" s="9" t="str">
        <f>IF(M44&lt;&gt;"",IF(M44&lt;&gt;0,IF(M34="","",M34/M44),""),"")</f>
        <v/>
      </c>
      <c r="P34" s="30" t="s">
        <v>35</v>
      </c>
      <c r="Q34" s="31">
        <v>2</v>
      </c>
      <c r="R34" s="32">
        <v>0.058823529411764705</v>
      </c>
    </row>
    <row r="35" spans="12:18" ht="15" customHeight="1">
      <c r="L35" s="7" t="s">
        <v>15</v>
      </c>
      <c r="M35" s="8">
        <v>4</v>
      </c>
      <c r="N35" s="9" t="str">
        <f>IF(M44&lt;&gt;"",IF(M44&lt;&gt;0,IF(M35="","",M35/M44),""),"")</f>
        <v/>
      </c>
      <c r="P35" s="30" t="s">
        <v>36</v>
      </c>
      <c r="Q35" s="31">
        <v>2</v>
      </c>
      <c r="R35" s="32">
        <v>0.058823529411764705</v>
      </c>
    </row>
    <row r="36" spans="12:18" ht="15" customHeight="1">
      <c r="L36" s="7" t="s">
        <v>30</v>
      </c>
      <c r="M36" s="8">
        <v>3</v>
      </c>
      <c r="N36" s="9" t="str">
        <f>IF(M44&lt;&gt;"",IF(M44&lt;&gt;0,IF(M36="","",M36/M44),""),"")</f>
        <v/>
      </c>
      <c r="P36" s="30" t="s">
        <v>37</v>
      </c>
      <c r="Q36" s="31">
        <v>2</v>
      </c>
      <c r="R36" s="32">
        <v>0.058823529411764705</v>
      </c>
    </row>
    <row r="37" spans="12:18" ht="15" customHeight="1">
      <c r="L37" s="7" t="s">
        <v>35</v>
      </c>
      <c r="M37" s="8">
        <v>2</v>
      </c>
      <c r="N37" s="9" t="str">
        <f>IF(M44&lt;&gt;"",IF(M44&lt;&gt;0,IF(M37="","",M37/M44),""),"")</f>
        <v/>
      </c>
      <c r="P37" s="30" t="s">
        <v>38</v>
      </c>
      <c r="Q37" s="31">
        <v>2</v>
      </c>
      <c r="R37" s="32">
        <v>0.058823529411764705</v>
      </c>
    </row>
    <row r="38" spans="12:18" ht="15" customHeight="1">
      <c r="L38" s="7" t="s">
        <v>36</v>
      </c>
      <c r="M38" s="8">
        <v>2</v>
      </c>
      <c r="N38" s="9" t="str">
        <f>IF(M44&lt;&gt;"",IF(M44&lt;&gt;0,IF(M38="","",M38/M44),""),"")</f>
        <v/>
      </c>
      <c r="P38" s="30" t="s">
        <v>28</v>
      </c>
      <c r="Q38" s="31">
        <v>2</v>
      </c>
      <c r="R38" s="32">
        <v>0.058823529411764705</v>
      </c>
    </row>
    <row r="39" spans="12:18" ht="15" customHeight="1">
      <c r="L39" s="7" t="s">
        <v>37</v>
      </c>
      <c r="M39" s="8">
        <v>2</v>
      </c>
      <c r="N39" s="9" t="str">
        <f>IF(M44&lt;&gt;"",IF(M44&lt;&gt;0,IF(M39="","",M39/M44),""),"")</f>
        <v/>
      </c>
      <c r="P39" s="30" t="s">
        <v>22</v>
      </c>
      <c r="Q39" s="31">
        <v>1</v>
      </c>
      <c r="R39" s="32">
        <v>0.029411764705882353</v>
      </c>
    </row>
    <row r="40" spans="12:18" ht="15" customHeight="1">
      <c r="L40" s="7" t="s">
        <v>38</v>
      </c>
      <c r="M40" s="8">
        <v>2</v>
      </c>
      <c r="N40" s="9" t="str">
        <f>IF(M44&lt;&gt;"",IF(M44&lt;&gt;0,IF(M40="","",M40/M44),""),"")</f>
        <v/>
      </c>
      <c r="P40" s="30" t="s">
        <v>23</v>
      </c>
      <c r="Q40" s="31">
        <v>1</v>
      </c>
      <c r="R40" s="32">
        <v>0.029411764705882353</v>
      </c>
    </row>
    <row r="41" spans="12:18" ht="15" customHeight="1">
      <c r="L41" s="7" t="s">
        <v>28</v>
      </c>
      <c r="M41" s="8">
        <v>2</v>
      </c>
      <c r="N41" s="9" t="str">
        <f>IF(M44&lt;&gt;"",IF(M44&lt;&gt;0,IF(M41="","",M41/M44),""),"")</f>
        <v/>
      </c>
      <c r="P41" s="30" t="s">
        <v>40</v>
      </c>
      <c r="Q41" s="31">
        <v>1</v>
      </c>
      <c r="R41" s="32">
        <v>0.029411764705882353</v>
      </c>
    </row>
    <row r="42" spans="12:18" ht="15" customHeight="1">
      <c r="L42" s="7" t="s">
        <v>22</v>
      </c>
      <c r="M42" s="8">
        <v>1</v>
      </c>
      <c r="N42" s="9" t="str">
        <f>IF(M44&lt;&gt;"",IF(M44&lt;&gt;0,IF(M42="","",M42/M44),""),"")</f>
        <v/>
      </c>
      <c r="P42" s="30" t="s">
        <v>41</v>
      </c>
      <c r="Q42" s="31">
        <v>1</v>
      </c>
      <c r="R42" s="32">
        <v>0.029411764705882353</v>
      </c>
    </row>
    <row r="43" spans="12:18" ht="15" customHeight="1">
      <c r="L43" s="7" t="s">
        <v>24</v>
      </c>
      <c r="M43" s="8">
        <v>4</v>
      </c>
      <c r="N43" s="9" t="str">
        <f>IF(M44&lt;&gt;"",IF(M44&lt;&gt;0,IF(M43="","",M43/M44),""),"")</f>
        <v/>
      </c>
      <c r="P43" s="30" t="s">
        <v>42</v>
      </c>
      <c r="Q43" s="31">
        <v>1</v>
      </c>
      <c r="R43" s="32">
        <v>0.029411764705882353</v>
      </c>
    </row>
    <row r="44" spans="12:18" ht="15" customHeight="1">
      <c r="L44" s="10" t="s">
        <v>6</v>
      </c>
      <c r="M44" s="10">
        <f>SUM(M33:M43)</f>
        <v>0</v>
      </c>
      <c r="N44" s="11" t="str">
        <f>IF(M44&lt;&gt;"",IF(M44&lt;&gt;0,IF(M44="","",M44/M44),""),"")</f>
        <v/>
      </c>
      <c r="P44" s="18" t="s">
        <v>6</v>
      </c>
      <c r="Q44" s="19">
        <v>34</v>
      </c>
      <c r="R44" s="20"/>
    </row>
    <row r="46" ht="15" customHeight="1">
      <c r="P46" s="13" t="s">
        <v>45</v>
      </c>
    </row>
    <row r="47" spans="16:18" ht="15" customHeight="1">
      <c r="P47" s="15" t="s">
        <v>3</v>
      </c>
      <c r="Q47" s="16" t="s">
        <v>4</v>
      </c>
      <c r="R47" s="17" t="s">
        <v>5</v>
      </c>
    </row>
    <row r="48" spans="16:18" ht="15" customHeight="1">
      <c r="P48" s="30" t="s">
        <v>44</v>
      </c>
      <c r="Q48" s="31">
        <v>1</v>
      </c>
      <c r="R48" s="32">
        <v>0.5</v>
      </c>
    </row>
    <row r="49" spans="3:18" ht="18" customHeight="1">
      <c r="C49" s="1" t="s">
        <v>0</v>
      </c>
      <c r="D49" s="2" t="s">
        <v>43</v>
      </c>
      <c r="G49" s="3" t="s">
        <v>1</v>
      </c>
      <c r="H49" s="4">
        <f>M68</f>
        <v>0</v>
      </c>
      <c r="I49" s="4" t="s">
        <v>2</v>
      </c>
      <c r="P49" s="30" t="s">
        <v>42</v>
      </c>
      <c r="Q49" s="31">
        <v>1</v>
      </c>
      <c r="R49" s="32">
        <v>0.5</v>
      </c>
    </row>
    <row r="50" spans="16:18" ht="15" customHeight="1">
      <c r="P50" s="18" t="s">
        <v>6</v>
      </c>
      <c r="Q50" s="19">
        <v>2</v>
      </c>
      <c r="R50" s="20"/>
    </row>
    <row r="51" spans="1:2" ht="15" customHeight="1">
      <c r="A51" s="12" t="s">
        <v>7</v>
      </c>
      <c r="B51" s="12" t="s">
        <v>8</v>
      </c>
    </row>
    <row r="52" spans="1:16" ht="15" customHeight="1">
      <c r="A52" s="12" t="s">
        <v>10</v>
      </c>
      <c r="B52" s="12" t="s">
        <v>11</v>
      </c>
      <c r="P52" s="13" t="s">
        <v>47</v>
      </c>
    </row>
    <row r="53" spans="1:18" ht="15" customHeight="1">
      <c r="A53" s="12" t="s">
        <v>12</v>
      </c>
      <c r="B53" s="12" t="s">
        <v>13</v>
      </c>
      <c r="P53" s="15" t="s">
        <v>3</v>
      </c>
      <c r="Q53" s="16" t="s">
        <v>4</v>
      </c>
      <c r="R53" s="17" t="s">
        <v>5</v>
      </c>
    </row>
    <row r="54" spans="16:18" ht="15" customHeight="1">
      <c r="P54" s="30" t="s">
        <v>18</v>
      </c>
      <c r="Q54" s="31">
        <v>4</v>
      </c>
      <c r="R54" s="32">
        <v>0.4</v>
      </c>
    </row>
    <row r="55" spans="12:18" ht="15" customHeight="1">
      <c r="L55" s="5" t="str">
        <f>D49&amp;"（上位10菌種）"</f>
        <v>（上位10菌種）</v>
      </c>
      <c r="P55" s="30" t="s">
        <v>27</v>
      </c>
      <c r="Q55" s="31">
        <v>2</v>
      </c>
      <c r="R55" s="32">
        <v>0.2</v>
      </c>
    </row>
    <row r="56" spans="12:18" ht="15" customHeight="1">
      <c r="L56" s="6" t="s">
        <v>3</v>
      </c>
      <c r="M56" s="6" t="s">
        <v>4</v>
      </c>
      <c r="N56" s="6" t="s">
        <v>5</v>
      </c>
      <c r="P56" s="30" t="s">
        <v>30</v>
      </c>
      <c r="Q56" s="31">
        <v>2</v>
      </c>
      <c r="R56" s="32">
        <v>0.2</v>
      </c>
    </row>
    <row r="57" spans="12:18" ht="15" customHeight="1">
      <c r="L57" s="7" t="s">
        <v>44</v>
      </c>
      <c r="M57" s="8">
        <v>1</v>
      </c>
      <c r="N57" s="9" t="str">
        <f>IF(M68&lt;&gt;"",IF(M68&lt;&gt;0,IF(M57="","",M57/M68),""),"")</f>
        <v/>
      </c>
      <c r="P57" s="30" t="s">
        <v>29</v>
      </c>
      <c r="Q57" s="31">
        <v>1</v>
      </c>
      <c r="R57" s="32">
        <v>0.1</v>
      </c>
    </row>
    <row r="58" spans="12:18" ht="15" customHeight="1">
      <c r="L58" s="7" t="s">
        <v>42</v>
      </c>
      <c r="M58" s="8">
        <v>1</v>
      </c>
      <c r="N58" s="9" t="str">
        <f>IF(M68&lt;&gt;"",IF(M68&lt;&gt;0,IF(M58="","",M58/M68),""),"")</f>
        <v/>
      </c>
      <c r="P58" s="30" t="s">
        <v>20</v>
      </c>
      <c r="Q58" s="31">
        <v>1</v>
      </c>
      <c r="R58" s="32">
        <v>0.1</v>
      </c>
    </row>
    <row r="59" spans="12:18" ht="15" customHeight="1">
      <c r="L59" s="7"/>
      <c r="M59" s="8">
        <v>0</v>
      </c>
      <c r="N59" s="9" t="str">
        <f>IF(M68&lt;&gt;"",IF(M68&lt;&gt;0,IF(M59="","",M59/M68),""),"")</f>
        <v/>
      </c>
      <c r="P59" s="18" t="s">
        <v>6</v>
      </c>
      <c r="Q59" s="19">
        <v>10</v>
      </c>
      <c r="R59" s="20"/>
    </row>
    <row r="60" spans="12:14" ht="15" customHeight="1">
      <c r="L60" s="7"/>
      <c r="M60" s="8">
        <v>0</v>
      </c>
      <c r="N60" s="9" t="str">
        <f>IF(M68&lt;&gt;"",IF(M68&lt;&gt;0,IF(M60="","",M60/M68),""),"")</f>
        <v/>
      </c>
    </row>
    <row r="61" spans="12:16" ht="15" customHeight="1">
      <c r="L61" s="7"/>
      <c r="M61" s="8">
        <v>0</v>
      </c>
      <c r="N61" s="9" t="str">
        <f>IF(M68&lt;&gt;"",IF(M68&lt;&gt;0,IF(M61="","",M61/M68),""),"")</f>
        <v/>
      </c>
      <c r="P61" s="13" t="s">
        <v>49</v>
      </c>
    </row>
    <row r="62" spans="12:18" ht="15" customHeight="1">
      <c r="L62" s="7"/>
      <c r="M62" s="8">
        <v>0</v>
      </c>
      <c r="N62" s="9" t="str">
        <f>IF(M68&lt;&gt;"",IF(M68&lt;&gt;0,IF(M62="","",M62/M68),""),"")</f>
        <v/>
      </c>
      <c r="P62" s="15" t="s">
        <v>3</v>
      </c>
      <c r="Q62" s="16" t="s">
        <v>4</v>
      </c>
      <c r="R62" s="17" t="s">
        <v>5</v>
      </c>
    </row>
    <row r="63" spans="12:18" ht="15" customHeight="1">
      <c r="L63" s="7"/>
      <c r="M63" s="8">
        <v>0</v>
      </c>
      <c r="N63" s="9" t="str">
        <f>IF(M68&lt;&gt;"",IF(M68&lt;&gt;0,IF(M63="","",M63/M68),""),"")</f>
        <v/>
      </c>
      <c r="P63" s="30" t="s">
        <v>15</v>
      </c>
      <c r="Q63" s="31">
        <v>3</v>
      </c>
      <c r="R63" s="32">
        <v>0.375</v>
      </c>
    </row>
    <row r="64" spans="12:18" ht="15" customHeight="1">
      <c r="L64" s="7"/>
      <c r="M64" s="8">
        <v>0</v>
      </c>
      <c r="N64" s="9" t="str">
        <f>IF(M68&lt;&gt;"",IF(M68&lt;&gt;0,IF(M64="","",M64/M68),""),"")</f>
        <v/>
      </c>
      <c r="P64" s="30" t="s">
        <v>17</v>
      </c>
      <c r="Q64" s="31">
        <v>2</v>
      </c>
      <c r="R64" s="32">
        <v>0.25</v>
      </c>
    </row>
    <row r="65" spans="12:18" ht="15" customHeight="1">
      <c r="L65" s="7"/>
      <c r="M65" s="8">
        <v>0</v>
      </c>
      <c r="N65" s="9" t="str">
        <f>IF(M68&lt;&gt;"",IF(M68&lt;&gt;0,IF(M65="","",M65/M68),""),"")</f>
        <v/>
      </c>
      <c r="P65" s="30" t="s">
        <v>22</v>
      </c>
      <c r="Q65" s="31">
        <v>1</v>
      </c>
      <c r="R65" s="32">
        <v>0.125</v>
      </c>
    </row>
    <row r="66" spans="12:18" ht="15" customHeight="1">
      <c r="L66" s="7"/>
      <c r="M66" s="8">
        <v>0</v>
      </c>
      <c r="N66" s="9" t="str">
        <f>IF(M68&lt;&gt;"",IF(M68&lt;&gt;0,IF(M66="","",M66/M68),""),"")</f>
        <v/>
      </c>
      <c r="P66" s="30" t="s">
        <v>27</v>
      </c>
      <c r="Q66" s="31">
        <v>1</v>
      </c>
      <c r="R66" s="32">
        <v>0.125</v>
      </c>
    </row>
    <row r="67" spans="12:18" ht="15" customHeight="1">
      <c r="L67" s="7"/>
      <c r="M67" s="8">
        <v>0</v>
      </c>
      <c r="N67" s="9" t="str">
        <f>IF(M68&lt;&gt;"",IF(M68&lt;&gt;0,IF(M67="","",M67/M68),""),"")</f>
        <v/>
      </c>
      <c r="P67" s="30" t="s">
        <v>48</v>
      </c>
      <c r="Q67" s="31">
        <v>1</v>
      </c>
      <c r="R67" s="32">
        <v>0.125</v>
      </c>
    </row>
    <row r="68" spans="12:18" ht="15" customHeight="1">
      <c r="L68" s="10" t="s">
        <v>6</v>
      </c>
      <c r="M68" s="10">
        <f>SUM(M57:M67)</f>
        <v>0</v>
      </c>
      <c r="N68" s="11" t="str">
        <f>IF(M68&lt;&gt;"",IF(M68&lt;&gt;0,IF(M68="","",M68/M68),""),"")</f>
        <v/>
      </c>
      <c r="P68" s="18" t="s">
        <v>6</v>
      </c>
      <c r="Q68" s="19">
        <v>8</v>
      </c>
      <c r="R68" s="20"/>
    </row>
    <row r="73" spans="3:9" ht="18" customHeight="1">
      <c r="C73" s="1" t="s">
        <v>0</v>
      </c>
      <c r="D73" s="2" t="s">
        <v>46</v>
      </c>
      <c r="G73" s="3" t="s">
        <v>1</v>
      </c>
      <c r="H73" s="4">
        <f>M92</f>
        <v>0</v>
      </c>
      <c r="I73" s="4" t="s">
        <v>2</v>
      </c>
    </row>
    <row r="75" spans="1:2" ht="15" customHeight="1">
      <c r="A75" s="12" t="s">
        <v>7</v>
      </c>
      <c r="B75" s="12" t="s">
        <v>8</v>
      </c>
    </row>
    <row r="76" spans="1:2" ht="15" customHeight="1">
      <c r="A76" s="12" t="s">
        <v>10</v>
      </c>
      <c r="B76" s="12" t="s">
        <v>11</v>
      </c>
    </row>
    <row r="77" spans="1:2" ht="15" customHeight="1">
      <c r="A77" s="12" t="s">
        <v>12</v>
      </c>
      <c r="B77" s="12" t="s">
        <v>13</v>
      </c>
    </row>
    <row r="79" ht="15" customHeight="1">
      <c r="L79" s="5" t="str">
        <f>D73&amp;"（上位10菌種）"</f>
        <v>（上位10菌種）</v>
      </c>
    </row>
    <row r="80" spans="12:14" ht="15" customHeight="1">
      <c r="L80" s="6" t="s">
        <v>3</v>
      </c>
      <c r="M80" s="6" t="s">
        <v>4</v>
      </c>
      <c r="N80" s="6" t="s">
        <v>5</v>
      </c>
    </row>
    <row r="81" spans="12:14" ht="15" customHeight="1">
      <c r="L81" s="7" t="s">
        <v>18</v>
      </c>
      <c r="M81" s="8">
        <v>4</v>
      </c>
      <c r="N81" s="9" t="str">
        <f>IF(M92&lt;&gt;"",IF(M92&lt;&gt;0,IF(M81="","",M81/M92),""),"")</f>
        <v/>
      </c>
    </row>
    <row r="82" spans="12:14" ht="15" customHeight="1">
      <c r="L82" s="7" t="s">
        <v>27</v>
      </c>
      <c r="M82" s="8">
        <v>2</v>
      </c>
      <c r="N82" s="9" t="str">
        <f>IF(M92&lt;&gt;"",IF(M92&lt;&gt;0,IF(M82="","",M82/M92),""),"")</f>
        <v/>
      </c>
    </row>
    <row r="83" spans="12:14" ht="15" customHeight="1">
      <c r="L83" s="7" t="s">
        <v>30</v>
      </c>
      <c r="M83" s="8">
        <v>2</v>
      </c>
      <c r="N83" s="9" t="str">
        <f>IF(M92&lt;&gt;"",IF(M92&lt;&gt;0,IF(M83="","",M83/M92),""),"")</f>
        <v/>
      </c>
    </row>
    <row r="84" spans="12:14" ht="15" customHeight="1">
      <c r="L84" s="7" t="s">
        <v>29</v>
      </c>
      <c r="M84" s="8">
        <v>1</v>
      </c>
      <c r="N84" s="9" t="str">
        <f>IF(M92&lt;&gt;"",IF(M92&lt;&gt;0,IF(M84="","",M84/M92),""),"")</f>
        <v/>
      </c>
    </row>
    <row r="85" spans="12:14" ht="15" customHeight="1">
      <c r="L85" s="7" t="s">
        <v>20</v>
      </c>
      <c r="M85" s="8">
        <v>1</v>
      </c>
      <c r="N85" s="9" t="str">
        <f>IF(M92&lt;&gt;"",IF(M92&lt;&gt;0,IF(M85="","",M85/M92),""),"")</f>
        <v/>
      </c>
    </row>
    <row r="86" spans="12:14" ht="15" customHeight="1">
      <c r="L86" s="7"/>
      <c r="M86" s="8">
        <v>0</v>
      </c>
      <c r="N86" s="9" t="str">
        <f>IF(M92&lt;&gt;"",IF(M92&lt;&gt;0,IF(M86="","",M86/M92),""),"")</f>
        <v/>
      </c>
    </row>
    <row r="87" spans="12:14" ht="15" customHeight="1">
      <c r="L87" s="7"/>
      <c r="M87" s="8">
        <v>0</v>
      </c>
      <c r="N87" s="9" t="str">
        <f>IF(M92&lt;&gt;"",IF(M92&lt;&gt;0,IF(M87="","",M87/M92),""),"")</f>
        <v/>
      </c>
    </row>
    <row r="88" spans="12:14" ht="15" customHeight="1">
      <c r="L88" s="7"/>
      <c r="M88" s="8">
        <v>0</v>
      </c>
      <c r="N88" s="9" t="str">
        <f>IF(M92&lt;&gt;"",IF(M92&lt;&gt;0,IF(M88="","",M88/M92),""),"")</f>
        <v/>
      </c>
    </row>
    <row r="89" spans="12:14" ht="15" customHeight="1">
      <c r="L89" s="7"/>
      <c r="M89" s="8">
        <v>0</v>
      </c>
      <c r="N89" s="9" t="str">
        <f>IF(M92&lt;&gt;"",IF(M92&lt;&gt;0,IF(M89="","",M89/M92),""),"")</f>
        <v/>
      </c>
    </row>
    <row r="90" spans="12:14" ht="15" customHeight="1">
      <c r="L90" s="7"/>
      <c r="M90" s="8">
        <v>0</v>
      </c>
      <c r="N90" s="9" t="str">
        <f>IF(M92&lt;&gt;"",IF(M92&lt;&gt;0,IF(M90="","",M90/M92),""),"")</f>
        <v/>
      </c>
    </row>
    <row r="91" spans="12:14" ht="15" customHeight="1">
      <c r="L91" s="7"/>
      <c r="M91" s="8">
        <v>0</v>
      </c>
      <c r="N91" s="9" t="str">
        <f>IF(M92&lt;&gt;"",IF(M92&lt;&gt;0,IF(M91="","",M91/M92),""),"")</f>
        <v/>
      </c>
    </row>
    <row r="92" spans="12:14" ht="15" customHeight="1">
      <c r="L92" s="10" t="s">
        <v>6</v>
      </c>
      <c r="M92" s="10">
        <f>SUM(M81:M91)</f>
        <v>0</v>
      </c>
      <c r="N92" s="11" t="str">
        <f>IF(M92&lt;&gt;"",IF(M92&lt;&gt;0,IF(M92="","",M92/M92),""),"")</f>
        <v/>
      </c>
    </row>
    <row r="97" spans="3:9" ht="18" customHeight="1">
      <c r="C97" s="1" t="s">
        <v>0</v>
      </c>
      <c r="D97" s="2" t="s">
        <v>24</v>
      </c>
      <c r="G97" s="3" t="s">
        <v>1</v>
      </c>
      <c r="H97" s="4">
        <f>M116</f>
        <v>0</v>
      </c>
      <c r="I97" s="4" t="s">
        <v>2</v>
      </c>
    </row>
    <row r="99" spans="1:2" ht="15" customHeight="1">
      <c r="A99" s="12" t="s">
        <v>7</v>
      </c>
      <c r="B99" s="12" t="s">
        <v>8</v>
      </c>
    </row>
    <row r="100" spans="1:2" ht="15" customHeight="1">
      <c r="A100" s="12" t="s">
        <v>10</v>
      </c>
      <c r="B100" s="12" t="s">
        <v>11</v>
      </c>
    </row>
    <row r="101" spans="1:2" ht="15" customHeight="1">
      <c r="A101" s="12" t="s">
        <v>12</v>
      </c>
      <c r="B101" s="12" t="s">
        <v>13</v>
      </c>
    </row>
    <row r="103" ht="15" customHeight="1">
      <c r="L103" s="5" t="str">
        <f>D97&amp;"（上位10菌種）"</f>
        <v>（上位10菌種）</v>
      </c>
    </row>
    <row r="104" spans="12:14" ht="15" customHeight="1">
      <c r="L104" s="6" t="s">
        <v>3</v>
      </c>
      <c r="M104" s="6" t="s">
        <v>4</v>
      </c>
      <c r="N104" s="6" t="s">
        <v>5</v>
      </c>
    </row>
    <row r="105" spans="12:14" ht="15" customHeight="1">
      <c r="L105" s="7" t="s">
        <v>15</v>
      </c>
      <c r="M105" s="8">
        <v>3</v>
      </c>
      <c r="N105" s="9" t="str">
        <f>IF(M116&lt;&gt;"",IF(M116&lt;&gt;0,IF(M105="","",M105/M116),""),"")</f>
        <v/>
      </c>
    </row>
    <row r="106" spans="12:14" ht="15" customHeight="1">
      <c r="L106" s="7" t="s">
        <v>17</v>
      </c>
      <c r="M106" s="8">
        <v>2</v>
      </c>
      <c r="N106" s="9" t="str">
        <f>IF(M116&lt;&gt;"",IF(M116&lt;&gt;0,IF(M106="","",M106/M116),""),"")</f>
        <v/>
      </c>
    </row>
    <row r="107" spans="12:14" ht="15" customHeight="1">
      <c r="L107" s="7" t="s">
        <v>22</v>
      </c>
      <c r="M107" s="8">
        <v>1</v>
      </c>
      <c r="N107" s="9" t="str">
        <f>IF(M116&lt;&gt;"",IF(M116&lt;&gt;0,IF(M107="","",M107/M116),""),"")</f>
        <v/>
      </c>
    </row>
    <row r="108" spans="12:14" ht="15" customHeight="1">
      <c r="L108" s="7" t="s">
        <v>27</v>
      </c>
      <c r="M108" s="8">
        <v>1</v>
      </c>
      <c r="N108" s="9" t="str">
        <f>IF(M116&lt;&gt;"",IF(M116&lt;&gt;0,IF(M108="","",M108/M116),""),"")</f>
        <v/>
      </c>
    </row>
    <row r="109" spans="12:14" ht="15" customHeight="1">
      <c r="L109" s="7" t="s">
        <v>48</v>
      </c>
      <c r="M109" s="8">
        <v>1</v>
      </c>
      <c r="N109" s="9" t="str">
        <f>IF(M116&lt;&gt;"",IF(M116&lt;&gt;0,IF(M109="","",M109/M116),""),"")</f>
        <v/>
      </c>
    </row>
    <row r="110" spans="12:14" ht="15" customHeight="1">
      <c r="L110" s="7"/>
      <c r="M110" s="8">
        <v>0</v>
      </c>
      <c r="N110" s="9" t="str">
        <f>IF(M116&lt;&gt;"",IF(M116&lt;&gt;0,IF(M110="","",M110/M116),""),"")</f>
        <v/>
      </c>
    </row>
    <row r="111" spans="12:14" ht="15" customHeight="1">
      <c r="L111" s="7"/>
      <c r="M111" s="8">
        <v>0</v>
      </c>
      <c r="N111" s="9" t="str">
        <f>IF(M116&lt;&gt;"",IF(M116&lt;&gt;0,IF(M111="","",M111/M116),""),"")</f>
        <v/>
      </c>
    </row>
    <row r="112" spans="12:14" ht="15" customHeight="1">
      <c r="L112" s="7"/>
      <c r="M112" s="8">
        <v>0</v>
      </c>
      <c r="N112" s="9" t="str">
        <f>IF(M116&lt;&gt;"",IF(M116&lt;&gt;0,IF(M112="","",M112/M116),""),"")</f>
        <v/>
      </c>
    </row>
    <row r="113" spans="12:14" ht="15" customHeight="1">
      <c r="L113" s="7"/>
      <c r="M113" s="8">
        <v>0</v>
      </c>
      <c r="N113" s="9" t="str">
        <f>IF(M116&lt;&gt;"",IF(M116&lt;&gt;0,IF(M113="","",M113/M116),""),"")</f>
        <v/>
      </c>
    </row>
    <row r="114" spans="12:14" ht="15" customHeight="1">
      <c r="L114" s="7"/>
      <c r="M114" s="8">
        <v>0</v>
      </c>
      <c r="N114" s="9" t="str">
        <f>IF(M116&lt;&gt;"",IF(M116&lt;&gt;0,IF(M114="","",M114/M116),""),"")</f>
        <v/>
      </c>
    </row>
    <row r="115" spans="12:14" ht="15" customHeight="1">
      <c r="L115" s="7"/>
      <c r="M115" s="8">
        <v>0</v>
      </c>
      <c r="N115" s="9" t="str">
        <f>IF(M116&lt;&gt;"",IF(M116&lt;&gt;0,IF(M115="","",M115/M116),""),"")</f>
        <v/>
      </c>
    </row>
    <row r="116" spans="12:14" ht="15" customHeight="1">
      <c r="L116" s="10" t="s">
        <v>6</v>
      </c>
      <c r="M116" s="10">
        <f>SUM(M105:M115)</f>
        <v>0</v>
      </c>
      <c r="N116" s="11" t="str">
        <f>IF(M116&lt;&gt;"",IF(M116&lt;&gt;0,IF(M116="","",M116/M116),""),"")</f>
        <v/>
      </c>
    </row>
  </sheetData>
  <printOptions/>
  <pageMargins left="0.5905511811023623" right="0.3937007874015748" top="0.984251968503937" bottom="0.3937007874015748" header="0.3937007874015748" footer="0.1968503937007874"/>
  <pageSetup horizontalDpi="600" verticalDpi="600" orientation="portrait" paperSize="9" scale="92" r:id="rId2"/>
  <headerFooter scaleWithDoc="0">
    <oddHeader>&amp;R&amp;"メイリオ,レギュラー"出力日：&amp;D</oddHeader>
    <oddFooter>&amp;C&amp;"メイリオ,レギュラー"&amp;9&amp;P/&amp;N</oddFooter>
  </headerFooter>
  <rowBreaks count="2" manualBreakCount="2">
    <brk id="48" max="8" man="1"/>
    <brk id="96" max="8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